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iago\Documents\Obras\Pavimentação Distrito Industrial\"/>
    </mc:Choice>
  </mc:AlternateContent>
  <xr:revisionPtr revIDLastSave="0" documentId="13_ncr:1_{FC1143F0-93C7-42FB-BE61-A8D54C7E98F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Area" localSheetId="0">Plan1!$A$1:$H$42</definedName>
  </definedNames>
  <calcPr calcId="181029"/>
</workbook>
</file>

<file path=xl/calcChain.xml><?xml version="1.0" encoding="utf-8"?>
<calcChain xmlns="http://schemas.openxmlformats.org/spreadsheetml/2006/main">
  <c r="H27" i="1" l="1"/>
  <c r="H26" i="1"/>
  <c r="H25" i="1"/>
  <c r="H28" i="1" l="1"/>
  <c r="H8" i="1"/>
  <c r="H9" i="1" s="1"/>
  <c r="H21" i="1" l="1"/>
  <c r="H22" i="1"/>
  <c r="H12" i="1"/>
  <c r="H13" i="1"/>
  <c r="H14" i="1"/>
  <c r="H15" i="1"/>
  <c r="H23" i="1" l="1"/>
  <c r="H11" i="1"/>
  <c r="H16" i="1" s="1"/>
  <c r="H18" i="1"/>
  <c r="H19" i="1" s="1"/>
  <c r="H29" i="1" l="1"/>
</calcChain>
</file>

<file path=xl/sharedStrings.xml><?xml version="1.0" encoding="utf-8"?>
<sst xmlns="http://schemas.openxmlformats.org/spreadsheetml/2006/main" count="89" uniqueCount="64">
  <si>
    <t>DESCRIÇÃO</t>
  </si>
  <si>
    <t>QTDE</t>
  </si>
  <si>
    <t>UN</t>
  </si>
  <si>
    <t>VL. UNIT.</t>
  </si>
  <si>
    <t>VL. TOTAL</t>
  </si>
  <si>
    <t>1.1</t>
  </si>
  <si>
    <t>Total parcial</t>
  </si>
  <si>
    <t>O R Ç A M E N T O</t>
  </si>
  <si>
    <t>m²</t>
  </si>
  <si>
    <t>PAVIMENTAÇÃO ASFALTICA COM CBUQ</t>
  </si>
  <si>
    <t>Imprimação betuminosa impermeabilizante</t>
  </si>
  <si>
    <t>Imprimação betuminosa ligante</t>
  </si>
  <si>
    <t xml:space="preserve">Total Geral </t>
  </si>
  <si>
    <t>4.1</t>
  </si>
  <si>
    <t>4.2</t>
  </si>
  <si>
    <t>m</t>
  </si>
  <si>
    <t>CPOS</t>
  </si>
  <si>
    <t>m³</t>
  </si>
  <si>
    <t>2.2</t>
  </si>
  <si>
    <t>2.3</t>
  </si>
  <si>
    <t>2.4</t>
  </si>
  <si>
    <t>2.5</t>
  </si>
  <si>
    <t>FONTE</t>
  </si>
  <si>
    <t>CÓDIGO</t>
  </si>
  <si>
    <t>ITEM</t>
  </si>
  <si>
    <t>2.1</t>
  </si>
  <si>
    <t>3.1</t>
  </si>
  <si>
    <t>54.01.400</t>
  </si>
  <si>
    <t>Abertura de caixa até 25 cm, inclui escavação, compactação, transporte e preparo do sub-leito</t>
  </si>
  <si>
    <t>54.01.210</t>
  </si>
  <si>
    <t>54.03.230</t>
  </si>
  <si>
    <t>54.03.240</t>
  </si>
  <si>
    <t>54.03.210</t>
  </si>
  <si>
    <t>Base de brita graduada - E+15,00CM</t>
  </si>
  <si>
    <t>Camada de rolamento em concreto betuminoso usinado quente - CBUQ - e=3,00cm</t>
  </si>
  <si>
    <t>Serviços preliminares</t>
  </si>
  <si>
    <t>02.08.020</t>
  </si>
  <si>
    <t>Placa de identificação para obra</t>
  </si>
  <si>
    <t>GUIAS EXTRUSADAS</t>
  </si>
  <si>
    <t>54.06.150</t>
  </si>
  <si>
    <t>Execução de perfil extrusado no local</t>
  </si>
  <si>
    <t>DRENAGEM DE ÁGUAS PLUVIAIS</t>
  </si>
  <si>
    <t>46.12.080</t>
  </si>
  <si>
    <t>Tubo de concreto (PA-1), DN= 600mm</t>
  </si>
  <si>
    <t>49.12.010</t>
  </si>
  <si>
    <t>Boca de lobo simples tipo PMSP com tampa de concreto</t>
  </si>
  <si>
    <t>Importa o presente orçamento em R$338.742,42 - BDI de 25,59% - Versão - 179 de 01/07/2020</t>
  </si>
  <si>
    <t>SINALIZAÇÃO VIÁRIA</t>
  </si>
  <si>
    <t>5.1</t>
  </si>
  <si>
    <t>70.02.010</t>
  </si>
  <si>
    <t>70.03.001</t>
  </si>
  <si>
    <t>unid</t>
  </si>
  <si>
    <t>5.2</t>
  </si>
  <si>
    <t>Sinalização horizontal com tinta vinílica ou acrílica (Pare)</t>
  </si>
  <si>
    <t>Sinalização horizontal com tinta vinílica ou acrílica (faixa contínua)</t>
  </si>
  <si>
    <t>Placa para sinalização viária em chapa de aço, totalmente refletiva com película IA/IA - área até 2,0 m² (01 placa com indicação de pare e 01 com indicação de rotatória)</t>
  </si>
  <si>
    <t>PAVIMENTAÇÃO ASFALTICA, GUIAS E SARJETAS</t>
  </si>
  <si>
    <t>Barrinha, 19 de novembro 2020</t>
  </si>
  <si>
    <t xml:space="preserve">Tiago Dela Marta </t>
  </si>
  <si>
    <t>Eng civil CREA 5063887484</t>
  </si>
  <si>
    <t>_____________________________________________</t>
  </si>
  <si>
    <t xml:space="preserve">Maria Emlía Marcari </t>
  </si>
  <si>
    <t xml:space="preserve">Prefeita Municipal </t>
  </si>
  <si>
    <t>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</si>
</sst>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R$ &quot;#,##0.00_);[Red]\(&quot;R$ &quot;#,##0.00\)"/>
    <numFmt numFmtId="165" formatCode="_(&quot;R$ &quot;* #,##0.00_);_(&quot;R$ &quot;* \(#,##0.00\);_(&quot;R$ &quot;* &quot;-&quot;??_);_(@_)"/>
    <numFmt numFmtId="166" formatCode="_(* #,##0.00_);_(* \(#,##0.00\);_(* &quot;-&quot;??_);_(@_)"/>
  </numFmts>
  <fonts count="28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0"/>
      <name val="Arial"/>
      <family val="2"/>
    </font>
    <font>
      <b/>
      <u/>
      <sz val="10"/>
      <name val="Times New Roman"/>
      <family val="1"/>
    </font>
    <font>
      <sz val="10"/>
      <name val="Arial"/>
      <family val="2"/>
    </font>
    <font>
      <b/>
      <u/>
      <sz val="10"/>
      <color indexed="16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b/>
      <u/>
      <sz val="12"/>
      <color indexed="16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u/>
      <sz val="11"/>
      <color theme="5" tint="-0.499984740745262"/>
      <name val="Times New Roman"/>
      <family val="1"/>
    </font>
    <font>
      <sz val="1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b/>
      <sz val="11"/>
      <color theme="5" tint="-0.499984740745262"/>
      <name val="Times New Roman"/>
      <family val="1"/>
    </font>
    <font>
      <b/>
      <sz val="11"/>
      <name val="Arial"/>
      <family val="2"/>
    </font>
    <font>
      <b/>
      <sz val="14"/>
      <name val="Times New Roman"/>
      <family val="1"/>
    </font>
    <font>
      <b/>
      <sz val="10"/>
      <color indexed="8"/>
      <name val="Arial"/>
      <family val="2"/>
    </font>
    <font>
      <sz val="10"/>
      <color indexed="8"/>
      <name val="MS Sans Serif"/>
      <family val="2"/>
    </font>
    <font>
      <sz val="12"/>
      <name val="Times New Roman"/>
      <family val="1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0" borderId="0"/>
  </cellStyleXfs>
  <cellXfs count="152">
    <xf numFmtId="0" fontId="0" fillId="0" borderId="0" xfId="0"/>
    <xf numFmtId="0" fontId="3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8" fillId="0" borderId="0" xfId="0" applyFont="1" applyBorder="1" applyAlignment="1" applyProtection="1">
      <alignment horizontal="justify" vertical="top" wrapText="1"/>
      <protection locked="0"/>
    </xf>
    <xf numFmtId="164" fontId="8" fillId="0" borderId="0" xfId="0" applyNumberFormat="1" applyFont="1" applyBorder="1" applyAlignment="1" applyProtection="1">
      <alignment horizontal="justify" vertical="top" wrapText="1"/>
      <protection locked="0"/>
    </xf>
    <xf numFmtId="0" fontId="2" fillId="0" borderId="0" xfId="0" applyFont="1" applyBorder="1" applyAlignment="1" applyProtection="1">
      <alignment horizontal="justify" vertical="top" wrapText="1"/>
      <protection locked="0"/>
    </xf>
    <xf numFmtId="10" fontId="2" fillId="0" borderId="0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Border="1" applyProtection="1">
      <protection locked="0"/>
    </xf>
    <xf numFmtId="0" fontId="9" fillId="0" borderId="0" xfId="0" applyFont="1" applyBorder="1" applyProtection="1">
      <protection locked="0"/>
    </xf>
    <xf numFmtId="166" fontId="3" fillId="0" borderId="0" xfId="2" applyFont="1" applyProtection="1">
      <protection locked="0"/>
    </xf>
    <xf numFmtId="166" fontId="6" fillId="0" borderId="0" xfId="2" applyFont="1" applyFill="1" applyAlignment="1" applyProtection="1">
      <alignment horizontal="center"/>
      <protection locked="0"/>
    </xf>
    <xf numFmtId="166" fontId="2" fillId="0" borderId="0" xfId="2" applyFont="1" applyBorder="1" applyAlignment="1" applyProtection="1">
      <alignment horizontal="center" vertical="top" wrapText="1"/>
      <protection locked="0"/>
    </xf>
    <xf numFmtId="166" fontId="9" fillId="0" borderId="0" xfId="2" applyFont="1" applyProtection="1">
      <protection locked="0"/>
    </xf>
    <xf numFmtId="166" fontId="5" fillId="0" borderId="0" xfId="2" applyFont="1" applyProtection="1">
      <protection locked="0"/>
    </xf>
    <xf numFmtId="166" fontId="8" fillId="0" borderId="0" xfId="2" applyFont="1" applyBorder="1" applyAlignment="1" applyProtection="1">
      <alignment horizontal="justify" vertical="top" wrapText="1"/>
      <protection locked="0"/>
    </xf>
    <xf numFmtId="166" fontId="2" fillId="0" borderId="0" xfId="2" applyFont="1" applyBorder="1" applyAlignment="1" applyProtection="1">
      <alignment horizontal="justify" vertical="top" wrapText="1"/>
      <protection locked="0"/>
    </xf>
    <xf numFmtId="166" fontId="3" fillId="0" borderId="0" xfId="2" applyFont="1" applyBorder="1" applyProtection="1">
      <protection locked="0"/>
    </xf>
    <xf numFmtId="166" fontId="9" fillId="0" borderId="0" xfId="2" applyFont="1" applyBorder="1" applyProtection="1">
      <protection locked="0"/>
    </xf>
    <xf numFmtId="165" fontId="8" fillId="0" borderId="0" xfId="1" applyFont="1" applyBorder="1" applyAlignment="1" applyProtection="1">
      <alignment horizontal="left" vertical="center" wrapText="1"/>
      <protection locked="0"/>
    </xf>
    <xf numFmtId="166" fontId="2" fillId="0" borderId="0" xfId="2" applyFont="1" applyBorder="1" applyProtection="1">
      <protection locked="0"/>
    </xf>
    <xf numFmtId="166" fontId="13" fillId="0" borderId="0" xfId="2" applyFont="1" applyBorder="1" applyProtection="1">
      <protection locked="0"/>
    </xf>
    <xf numFmtId="166" fontId="8" fillId="0" borderId="0" xfId="2" applyFont="1" applyBorder="1" applyAlignment="1" applyProtection="1">
      <alignment horizontal="right"/>
      <protection locked="0"/>
    </xf>
    <xf numFmtId="0" fontId="8" fillId="0" borderId="0" xfId="0" applyFont="1" applyBorder="1" applyAlignment="1" applyProtection="1">
      <alignment horizontal="right"/>
      <protection locked="0"/>
    </xf>
    <xf numFmtId="166" fontId="8" fillId="0" borderId="1" xfId="2" applyFont="1" applyBorder="1" applyAlignment="1" applyProtection="1">
      <alignment horizontal="left" vertical="center" wrapText="1"/>
      <protection locked="0"/>
    </xf>
    <xf numFmtId="0" fontId="8" fillId="0" borderId="0" xfId="0" applyFont="1" applyBorder="1" applyAlignment="1" applyProtection="1"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justify" vertical="center"/>
      <protection locked="0"/>
    </xf>
    <xf numFmtId="0" fontId="8" fillId="0" borderId="0" xfId="0" applyFont="1" applyAlignment="1" applyProtection="1">
      <alignment horizontal="justify" vertical="center"/>
      <protection locked="0"/>
    </xf>
    <xf numFmtId="0" fontId="8" fillId="0" borderId="0" xfId="0" applyFont="1" applyBorder="1" applyAlignment="1" applyProtection="1">
      <alignment horizontal="justify" vertical="center" wrapText="1"/>
      <protection locked="0"/>
    </xf>
    <xf numFmtId="0" fontId="2" fillId="0" borderId="0" xfId="0" applyFont="1" applyBorder="1" applyAlignment="1" applyProtection="1">
      <alignment horizontal="justify" vertical="center"/>
      <protection locked="0"/>
    </xf>
    <xf numFmtId="0" fontId="8" fillId="0" borderId="0" xfId="0" applyFont="1" applyBorder="1" applyAlignment="1" applyProtection="1">
      <alignment horizontal="justify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6" fontId="6" fillId="0" borderId="0" xfId="2" applyFont="1" applyFill="1" applyBorder="1" applyAlignment="1" applyProtection="1">
      <alignment horizontal="center"/>
      <protection locked="0"/>
    </xf>
    <xf numFmtId="166" fontId="8" fillId="0" borderId="0" xfId="2" applyFont="1" applyBorder="1" applyAlignment="1" applyProtection="1">
      <protection locked="0"/>
    </xf>
    <xf numFmtId="166" fontId="2" fillId="0" borderId="0" xfId="2" applyFont="1" applyBorder="1" applyAlignment="1" applyProtection="1">
      <alignment horizontal="left" vertical="top" wrapText="1"/>
      <protection locked="0"/>
    </xf>
    <xf numFmtId="166" fontId="14" fillId="0" borderId="0" xfId="2" applyFont="1" applyBorder="1" applyProtection="1">
      <protection locked="0"/>
    </xf>
    <xf numFmtId="0" fontId="15" fillId="0" borderId="0" xfId="0" applyFont="1" applyBorder="1" applyProtection="1">
      <protection locked="0"/>
    </xf>
    <xf numFmtId="0" fontId="16" fillId="3" borderId="8" xfId="0" applyFont="1" applyFill="1" applyBorder="1" applyAlignment="1" applyProtection="1">
      <alignment vertical="center"/>
      <protection locked="0"/>
    </xf>
    <xf numFmtId="0" fontId="16" fillId="3" borderId="9" xfId="0" applyFont="1" applyFill="1" applyBorder="1" applyAlignment="1" applyProtection="1">
      <alignment horizontal="center" vertical="center"/>
      <protection locked="0"/>
    </xf>
    <xf numFmtId="0" fontId="16" fillId="3" borderId="9" xfId="0" applyFont="1" applyFill="1" applyBorder="1" applyAlignment="1" applyProtection="1">
      <alignment horizontal="center" vertical="center" wrapText="1"/>
      <protection locked="0"/>
    </xf>
    <xf numFmtId="0" fontId="16" fillId="3" borderId="9" xfId="0" applyFont="1" applyFill="1" applyBorder="1" applyAlignment="1" applyProtection="1">
      <alignment horizontal="center" vertical="top" wrapText="1"/>
      <protection locked="0"/>
    </xf>
    <xf numFmtId="166" fontId="16" fillId="3" borderId="9" xfId="2" applyFont="1" applyFill="1" applyBorder="1" applyAlignment="1" applyProtection="1">
      <alignment horizontal="center" vertical="top" wrapText="1"/>
      <protection locked="0"/>
    </xf>
    <xf numFmtId="166" fontId="16" fillId="3" borderId="10" xfId="2" applyFont="1" applyFill="1" applyBorder="1" applyAlignment="1" applyProtection="1">
      <alignment horizontal="center" vertical="top" wrapText="1"/>
      <protection locked="0"/>
    </xf>
    <xf numFmtId="0" fontId="17" fillId="0" borderId="2" xfId="0" applyFont="1" applyBorder="1" applyAlignment="1" applyProtection="1">
      <alignment vertical="center"/>
      <protection locked="0"/>
    </xf>
    <xf numFmtId="0" fontId="17" fillId="0" borderId="3" xfId="0" applyFont="1" applyBorder="1" applyAlignment="1" applyProtection="1">
      <alignment horizontal="center" vertical="center"/>
      <protection locked="0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3" xfId="0" applyFont="1" applyBorder="1" applyAlignment="1" applyProtection="1">
      <alignment horizontal="left" vertical="center" wrapText="1"/>
      <protection locked="0"/>
    </xf>
    <xf numFmtId="166" fontId="18" fillId="0" borderId="3" xfId="2" applyFont="1" applyBorder="1" applyAlignment="1" applyProtection="1">
      <alignment horizontal="center" vertical="center" wrapText="1"/>
      <protection locked="0"/>
    </xf>
    <xf numFmtId="166" fontId="18" fillId="0" borderId="3" xfId="2" applyFont="1" applyBorder="1" applyAlignment="1" applyProtection="1">
      <alignment horizontal="left" vertical="center" wrapText="1"/>
      <protection locked="0"/>
    </xf>
    <xf numFmtId="166" fontId="18" fillId="0" borderId="5" xfId="2" applyFont="1" applyBorder="1" applyAlignment="1" applyProtection="1">
      <alignment horizontal="left" vertical="center" wrapText="1"/>
    </xf>
    <xf numFmtId="0" fontId="17" fillId="0" borderId="4" xfId="0" applyFont="1" applyBorder="1" applyAlignment="1" applyProtection="1">
      <alignment vertical="center"/>
      <protection locked="0"/>
    </xf>
    <xf numFmtId="0" fontId="19" fillId="0" borderId="1" xfId="0" applyFont="1" applyBorder="1" applyAlignment="1" applyProtection="1">
      <alignment horizontal="center" vertical="center" wrapText="1"/>
      <protection locked="0"/>
    </xf>
    <xf numFmtId="166" fontId="19" fillId="4" borderId="1" xfId="2" applyFont="1" applyFill="1" applyBorder="1" applyAlignment="1" applyProtection="1">
      <alignment horizontal="center" vertical="center" wrapText="1"/>
      <protection locked="0"/>
    </xf>
    <xf numFmtId="166" fontId="19" fillId="0" borderId="1" xfId="2" applyFont="1" applyBorder="1" applyAlignment="1" applyProtection="1">
      <alignment horizontal="left" vertical="center" wrapText="1"/>
      <protection locked="0"/>
    </xf>
    <xf numFmtId="166" fontId="19" fillId="0" borderId="6" xfId="2" applyFont="1" applyBorder="1" applyAlignment="1" applyProtection="1">
      <alignment horizontal="left" vertical="center" wrapText="1"/>
    </xf>
    <xf numFmtId="0" fontId="17" fillId="2" borderId="4" xfId="0" applyFont="1" applyFill="1" applyBorder="1" applyAlignment="1" applyProtection="1">
      <alignment vertical="center"/>
      <protection locked="0"/>
    </xf>
    <xf numFmtId="0" fontId="17" fillId="2" borderId="1" xfId="0" applyFont="1" applyFill="1" applyBorder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right" vertical="center" wrapText="1"/>
      <protection locked="0"/>
    </xf>
    <xf numFmtId="0" fontId="18" fillId="2" borderId="1" xfId="0" applyFont="1" applyFill="1" applyBorder="1" applyAlignment="1" applyProtection="1">
      <alignment horizontal="left" vertical="center" wrapText="1"/>
      <protection locked="0"/>
    </xf>
    <xf numFmtId="166" fontId="18" fillId="2" borderId="1" xfId="2" applyFont="1" applyFill="1" applyBorder="1" applyAlignment="1" applyProtection="1">
      <alignment horizontal="center" vertical="center" wrapText="1"/>
      <protection locked="0"/>
    </xf>
    <xf numFmtId="0" fontId="18" fillId="2" borderId="1" xfId="0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 applyProtection="1">
      <alignment horizontal="left" vertical="center" wrapText="1"/>
      <protection locked="0"/>
    </xf>
    <xf numFmtId="166" fontId="18" fillId="0" borderId="1" xfId="2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166" fontId="18" fillId="0" borderId="11" xfId="2" applyFont="1" applyBorder="1" applyAlignment="1" applyProtection="1">
      <alignment horizontal="left" vertical="center" wrapText="1"/>
      <protection locked="0"/>
    </xf>
    <xf numFmtId="166" fontId="18" fillId="0" borderId="7" xfId="2" applyFont="1" applyBorder="1" applyAlignment="1" applyProtection="1">
      <alignment horizontal="left" vertical="center" wrapText="1"/>
    </xf>
    <xf numFmtId="0" fontId="17" fillId="0" borderId="0" xfId="0" applyFont="1" applyBorder="1" applyAlignment="1" applyProtection="1">
      <alignment vertic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18" fillId="0" borderId="0" xfId="0" applyFont="1" applyBorder="1" applyAlignment="1" applyProtection="1">
      <alignment horizontal="center" vertical="center" wrapText="1"/>
      <protection locked="0"/>
    </xf>
    <xf numFmtId="0" fontId="18" fillId="0" borderId="0" xfId="0" applyFont="1" applyBorder="1" applyAlignment="1" applyProtection="1">
      <alignment horizontal="center" vertical="top" wrapText="1"/>
      <protection locked="0"/>
    </xf>
    <xf numFmtId="166" fontId="18" fillId="0" borderId="0" xfId="2" applyFont="1" applyBorder="1" applyAlignment="1" applyProtection="1">
      <alignment horizontal="center" vertical="top" wrapText="1"/>
      <protection locked="0"/>
    </xf>
    <xf numFmtId="0" fontId="19" fillId="0" borderId="0" xfId="0" applyFont="1" applyBorder="1" applyAlignment="1" applyProtection="1">
      <alignment vertical="center"/>
      <protection locked="0"/>
    </xf>
    <xf numFmtId="0" fontId="17" fillId="0" borderId="0" xfId="0" applyFont="1" applyBorder="1" applyProtection="1">
      <protection locked="0"/>
    </xf>
    <xf numFmtId="0" fontId="20" fillId="5" borderId="1" xfId="0" applyFont="1" applyFill="1" applyBorder="1" applyAlignment="1">
      <alignment horizontal="left" vertical="top" wrapText="1"/>
    </xf>
    <xf numFmtId="0" fontId="20" fillId="5" borderId="1" xfId="0" applyFont="1" applyFill="1" applyBorder="1" applyAlignment="1">
      <alignment horizontal="left" wrapText="1"/>
    </xf>
    <xf numFmtId="0" fontId="16" fillId="4" borderId="8" xfId="0" applyFont="1" applyFill="1" applyBorder="1" applyAlignment="1" applyProtection="1">
      <alignment vertical="center"/>
      <protection locked="0"/>
    </xf>
    <xf numFmtId="0" fontId="16" fillId="4" borderId="9" xfId="0" applyFont="1" applyFill="1" applyBorder="1" applyAlignment="1" applyProtection="1">
      <alignment horizontal="center" vertical="center"/>
      <protection locked="0"/>
    </xf>
    <xf numFmtId="0" fontId="16" fillId="4" borderId="9" xfId="0" applyFont="1" applyFill="1" applyBorder="1" applyAlignment="1" applyProtection="1">
      <alignment horizontal="center" vertical="top" wrapText="1"/>
      <protection locked="0"/>
    </xf>
    <xf numFmtId="166" fontId="16" fillId="4" borderId="9" xfId="2" applyFont="1" applyFill="1" applyBorder="1" applyAlignment="1" applyProtection="1">
      <alignment horizontal="center" vertical="top" wrapText="1"/>
      <protection locked="0"/>
    </xf>
    <xf numFmtId="166" fontId="16" fillId="4" borderId="10" xfId="2" applyFont="1" applyFill="1" applyBorder="1" applyAlignment="1" applyProtection="1">
      <alignment horizontal="center" vertical="top" wrapText="1"/>
      <protection locked="0"/>
    </xf>
    <xf numFmtId="0" fontId="21" fillId="4" borderId="9" xfId="0" applyFont="1" applyFill="1" applyBorder="1" applyAlignment="1" applyProtection="1">
      <alignment horizontal="center" vertical="center" wrapText="1"/>
      <protection locked="0"/>
    </xf>
    <xf numFmtId="0" fontId="18" fillId="4" borderId="9" xfId="0" applyFont="1" applyFill="1" applyBorder="1" applyAlignment="1" applyProtection="1">
      <alignment horizontal="center" vertical="center" wrapText="1"/>
      <protection locked="0"/>
    </xf>
    <xf numFmtId="0" fontId="18" fillId="4" borderId="9" xfId="0" applyFont="1" applyFill="1" applyBorder="1" applyAlignment="1" applyProtection="1">
      <alignment horizontal="center" vertical="top" wrapText="1"/>
      <protection locked="0"/>
    </xf>
    <xf numFmtId="0" fontId="18" fillId="4" borderId="9" xfId="0" applyFont="1" applyFill="1" applyBorder="1" applyAlignment="1" applyProtection="1">
      <alignment horizontal="left" vertical="top" wrapText="1"/>
      <protection locked="0"/>
    </xf>
    <xf numFmtId="0" fontId="18" fillId="4" borderId="9" xfId="0" applyFont="1" applyFill="1" applyBorder="1" applyAlignment="1" applyProtection="1">
      <alignment horizontal="center" vertical="center"/>
      <protection locked="0"/>
    </xf>
    <xf numFmtId="166" fontId="18" fillId="4" borderId="9" xfId="2" applyFont="1" applyFill="1" applyBorder="1" applyAlignment="1" applyProtection="1">
      <alignment horizontal="center" vertical="top" wrapText="1"/>
      <protection locked="0"/>
    </xf>
    <xf numFmtId="166" fontId="18" fillId="4" borderId="10" xfId="2" applyFont="1" applyFill="1" applyBorder="1" applyAlignment="1" applyProtection="1">
      <alignment horizontal="center" vertical="top" wrapText="1"/>
      <protection locked="0"/>
    </xf>
    <xf numFmtId="0" fontId="18" fillId="4" borderId="1" xfId="0" applyFont="1" applyFill="1" applyBorder="1" applyAlignment="1" applyProtection="1">
      <alignment horizontal="left" vertical="center" wrapText="1"/>
      <protection locked="0"/>
    </xf>
    <xf numFmtId="166" fontId="18" fillId="4" borderId="1" xfId="2" applyFont="1" applyFill="1" applyBorder="1" applyAlignment="1" applyProtection="1">
      <alignment horizontal="center" vertical="center" wrapText="1"/>
      <protection locked="0"/>
    </xf>
    <xf numFmtId="0" fontId="18" fillId="4" borderId="1" xfId="0" applyFont="1" applyFill="1" applyBorder="1" applyAlignment="1" applyProtection="1">
      <alignment horizontal="center" vertical="center" wrapText="1"/>
      <protection locked="0"/>
    </xf>
    <xf numFmtId="0" fontId="17" fillId="4" borderId="12" xfId="0" applyFont="1" applyFill="1" applyBorder="1" applyAlignment="1" applyProtection="1">
      <alignment vertical="center"/>
      <protection locked="0"/>
    </xf>
    <xf numFmtId="0" fontId="22" fillId="4" borderId="1" xfId="0" applyFont="1" applyFill="1" applyBorder="1" applyAlignment="1" applyProtection="1">
      <alignment horizontal="center" vertical="center"/>
      <protection locked="0"/>
    </xf>
    <xf numFmtId="0" fontId="18" fillId="4" borderId="8" xfId="0" applyFont="1" applyFill="1" applyBorder="1" applyAlignment="1" applyProtection="1">
      <alignment vertical="center"/>
      <protection locked="0"/>
    </xf>
    <xf numFmtId="166" fontId="8" fillId="0" borderId="0" xfId="2" applyFont="1" applyBorder="1" applyAlignment="1" applyProtection="1">
      <alignment horizontal="left" vertical="center" wrapText="1"/>
      <protection locked="0"/>
    </xf>
    <xf numFmtId="0" fontId="22" fillId="0" borderId="1" xfId="0" applyFont="1" applyBorder="1" applyAlignment="1" applyProtection="1">
      <alignment horizontal="center" vertical="center" wrapText="1"/>
      <protection locked="0"/>
    </xf>
    <xf numFmtId="0" fontId="24" fillId="5" borderId="1" xfId="0" applyFont="1" applyFill="1" applyBorder="1" applyAlignment="1">
      <alignment horizontal="left" vertical="top" wrapText="1"/>
    </xf>
    <xf numFmtId="0" fontId="20" fillId="5" borderId="1" xfId="0" applyFont="1" applyFill="1" applyBorder="1" applyAlignment="1">
      <alignment horizontal="left" vertical="center" wrapText="1"/>
    </xf>
    <xf numFmtId="0" fontId="11" fillId="0" borderId="0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11" fillId="0" borderId="0" xfId="0" applyFont="1" applyBorder="1" applyAlignment="1" applyProtection="1">
      <protection locked="0"/>
    </xf>
    <xf numFmtId="0" fontId="14" fillId="0" borderId="0" xfId="0" applyFont="1" applyBorder="1" applyAlignment="1" applyProtection="1">
      <protection locked="0"/>
    </xf>
    <xf numFmtId="0" fontId="1" fillId="0" borderId="0" xfId="0" applyFont="1" applyBorder="1" applyProtection="1">
      <protection locked="0"/>
    </xf>
    <xf numFmtId="0" fontId="26" fillId="0" borderId="0" xfId="0" applyFont="1" applyBorder="1" applyAlignment="1" applyProtection="1"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4" fillId="0" borderId="0" xfId="0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protection locked="0"/>
    </xf>
    <xf numFmtId="0" fontId="17" fillId="0" borderId="0" xfId="0" applyFont="1" applyBorder="1" applyAlignment="1" applyProtection="1">
      <protection locked="0"/>
    </xf>
    <xf numFmtId="166" fontId="18" fillId="4" borderId="13" xfId="2" applyFont="1" applyFill="1" applyBorder="1" applyAlignment="1" applyProtection="1">
      <alignment horizontal="left" vertical="center" wrapText="1"/>
    </xf>
    <xf numFmtId="0" fontId="18" fillId="0" borderId="14" xfId="0" applyFont="1" applyBorder="1" applyAlignment="1" applyProtection="1">
      <alignment horizontal="center" vertical="top" wrapText="1"/>
      <protection locked="0"/>
    </xf>
    <xf numFmtId="166" fontId="23" fillId="0" borderId="15" xfId="2" applyFont="1" applyBorder="1" applyAlignment="1" applyProtection="1">
      <alignment horizontal="left" vertical="top" wrapText="1"/>
      <protection locked="0"/>
    </xf>
    <xf numFmtId="166" fontId="18" fillId="2" borderId="6" xfId="2" applyFont="1" applyFill="1" applyBorder="1" applyAlignment="1" applyProtection="1">
      <alignment horizontal="left" vertical="center" wrapText="1"/>
    </xf>
    <xf numFmtId="0" fontId="9" fillId="0" borderId="4" xfId="0" applyFont="1" applyBorder="1" applyProtection="1">
      <protection locked="0"/>
    </xf>
    <xf numFmtId="0" fontId="18" fillId="4" borderId="6" xfId="0" applyFont="1" applyFill="1" applyBorder="1" applyAlignment="1" applyProtection="1">
      <alignment horizontal="left" vertical="center" wrapText="1"/>
      <protection locked="0"/>
    </xf>
    <xf numFmtId="0" fontId="17" fillId="2" borderId="16" xfId="0" applyFont="1" applyFill="1" applyBorder="1" applyAlignment="1" applyProtection="1">
      <alignment vertical="center"/>
      <protection locked="0"/>
    </xf>
    <xf numFmtId="0" fontId="17" fillId="2" borderId="17" xfId="0" applyFont="1" applyFill="1" applyBorder="1" applyAlignment="1" applyProtection="1">
      <alignment horizontal="center" vertical="center"/>
      <protection locked="0"/>
    </xf>
    <xf numFmtId="0" fontId="18" fillId="2" borderId="17" xfId="0" applyFont="1" applyFill="1" applyBorder="1" applyAlignment="1" applyProtection="1">
      <alignment horizontal="right" vertical="center" wrapText="1"/>
      <protection locked="0"/>
    </xf>
    <xf numFmtId="0" fontId="18" fillId="2" borderId="17" xfId="0" applyFont="1" applyFill="1" applyBorder="1" applyAlignment="1" applyProtection="1">
      <alignment horizontal="left" vertical="center" wrapText="1"/>
      <protection locked="0"/>
    </xf>
    <xf numFmtId="166" fontId="18" fillId="2" borderId="17" xfId="2" applyFont="1" applyFill="1" applyBorder="1" applyAlignment="1" applyProtection="1">
      <alignment horizontal="center" vertical="center" wrapText="1"/>
      <protection locked="0"/>
    </xf>
    <xf numFmtId="0" fontId="18" fillId="2" borderId="17" xfId="0" applyFont="1" applyFill="1" applyBorder="1" applyAlignment="1" applyProtection="1">
      <alignment horizontal="center" vertical="center" wrapText="1"/>
      <protection locked="0"/>
    </xf>
    <xf numFmtId="166" fontId="18" fillId="2" borderId="18" xfId="2" applyFont="1" applyFill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center"/>
      <protection locked="0"/>
    </xf>
    <xf numFmtId="166" fontId="17" fillId="0" borderId="0" xfId="2" applyFont="1" applyBorder="1" applyProtection="1">
      <protection locked="0"/>
    </xf>
  </cellXfs>
  <cellStyles count="4">
    <cellStyle name="Moeda" xfId="1" builtinId="4"/>
    <cellStyle name="Normal" xfId="0" builtinId="0"/>
    <cellStyle name="Normal 2" xfId="3" xr:uid="{00000000-0005-0000-0000-000002000000}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3"/>
  <sheetViews>
    <sheetView tabSelected="1" view="pageLayout" zoomScaleNormal="125" zoomScaleSheetLayoutView="125" workbookViewId="0">
      <selection activeCell="F33" sqref="F33"/>
    </sheetView>
  </sheetViews>
  <sheetFormatPr defaultRowHeight="12.75" x14ac:dyDescent="0.2"/>
  <cols>
    <col min="1" max="1" width="9.5703125" style="45" customWidth="1"/>
    <col min="2" max="2" width="10.85546875" style="56" customWidth="1"/>
    <col min="3" max="3" width="8" style="45" customWidth="1"/>
    <col min="4" max="4" width="44.7109375" style="5" bestFit="1" customWidth="1"/>
    <col min="5" max="5" width="12" style="17" customWidth="1"/>
    <col min="6" max="6" width="9.42578125" style="5" customWidth="1"/>
    <col min="7" max="7" width="15.7109375" style="17" customWidth="1"/>
    <col min="8" max="8" width="21.42578125" style="17" customWidth="1"/>
    <col min="9" max="9" width="11" style="5" customWidth="1"/>
    <col min="10" max="16384" width="9.140625" style="5"/>
  </cols>
  <sheetData>
    <row r="1" spans="1:11" s="1" customFormat="1" x14ac:dyDescent="0.2">
      <c r="A1" s="128" t="s">
        <v>56</v>
      </c>
      <c r="B1" s="128"/>
      <c r="C1" s="128"/>
      <c r="D1" s="128"/>
      <c r="E1" s="128"/>
      <c r="F1" s="128"/>
      <c r="G1" s="128"/>
      <c r="H1" s="128"/>
    </row>
    <row r="2" spans="1:11" s="1" customFormat="1" ht="42.75" customHeight="1" x14ac:dyDescent="0.2">
      <c r="A2" s="128"/>
      <c r="B2" s="128"/>
      <c r="C2" s="128"/>
      <c r="D2" s="128"/>
      <c r="E2" s="128"/>
      <c r="F2" s="128"/>
      <c r="G2" s="128"/>
      <c r="H2" s="128"/>
    </row>
    <row r="3" spans="1:11" s="1" customFormat="1" x14ac:dyDescent="0.2">
      <c r="A3" s="126"/>
      <c r="B3" s="126"/>
      <c r="C3" s="126"/>
      <c r="D3" s="126"/>
      <c r="E3" s="126"/>
      <c r="F3" s="126"/>
      <c r="G3" s="126"/>
      <c r="H3" s="126"/>
    </row>
    <row r="4" spans="1:11" s="3" customFormat="1" ht="48" customHeight="1" x14ac:dyDescent="0.2">
      <c r="A4" s="127" t="s">
        <v>7</v>
      </c>
      <c r="B4" s="127"/>
      <c r="C4" s="127"/>
      <c r="D4" s="127"/>
      <c r="E4" s="127"/>
      <c r="F4" s="127"/>
      <c r="G4" s="127"/>
      <c r="H4" s="127"/>
    </row>
    <row r="5" spans="1:11" s="3" customFormat="1" ht="9" customHeight="1" thickBot="1" x14ac:dyDescent="0.25">
      <c r="A5" s="47"/>
      <c r="B5" s="52"/>
      <c r="C5" s="30"/>
      <c r="D5" s="4"/>
      <c r="E5" s="15"/>
      <c r="F5" s="4"/>
      <c r="G5" s="15"/>
      <c r="H5" s="58"/>
    </row>
    <row r="6" spans="1:11" s="3" customFormat="1" ht="15" thickBot="1" x14ac:dyDescent="0.25">
      <c r="A6" s="63" t="s">
        <v>22</v>
      </c>
      <c r="B6" s="64" t="s">
        <v>23</v>
      </c>
      <c r="C6" s="65" t="s">
        <v>24</v>
      </c>
      <c r="D6" s="66" t="s">
        <v>0</v>
      </c>
      <c r="E6" s="67" t="s">
        <v>1</v>
      </c>
      <c r="F6" s="66" t="s">
        <v>2</v>
      </c>
      <c r="G6" s="67" t="s">
        <v>3</v>
      </c>
      <c r="H6" s="68" t="s">
        <v>4</v>
      </c>
    </row>
    <row r="7" spans="1:11" s="3" customFormat="1" ht="15" thickBot="1" x14ac:dyDescent="0.25">
      <c r="A7" s="103"/>
      <c r="B7" s="104"/>
      <c r="C7" s="109">
        <v>1</v>
      </c>
      <c r="D7" s="111" t="s">
        <v>35</v>
      </c>
      <c r="E7" s="106"/>
      <c r="F7" s="105"/>
      <c r="G7" s="106"/>
      <c r="H7" s="107"/>
    </row>
    <row r="8" spans="1:11" s="3" customFormat="1" ht="14.25" x14ac:dyDescent="0.2">
      <c r="A8" s="120" t="s">
        <v>16</v>
      </c>
      <c r="B8" s="112" t="s">
        <v>36</v>
      </c>
      <c r="C8" s="108" t="s">
        <v>5</v>
      </c>
      <c r="D8" s="101" t="s">
        <v>37</v>
      </c>
      <c r="E8" s="113">
        <v>6</v>
      </c>
      <c r="F8" s="110" t="s">
        <v>8</v>
      </c>
      <c r="G8" s="113">
        <v>719.42</v>
      </c>
      <c r="H8" s="114">
        <f>E8*G8</f>
        <v>4316.5199999999995</v>
      </c>
    </row>
    <row r="9" spans="1:11" s="3" customFormat="1" ht="15" thickBot="1" x14ac:dyDescent="0.25">
      <c r="A9" s="81"/>
      <c r="B9" s="82"/>
      <c r="C9" s="83"/>
      <c r="D9" s="84"/>
      <c r="E9" s="85"/>
      <c r="F9" s="86"/>
      <c r="G9" s="84" t="s">
        <v>6</v>
      </c>
      <c r="H9" s="140">
        <f>H8</f>
        <v>4316.5199999999995</v>
      </c>
    </row>
    <row r="10" spans="1:11" s="1" customFormat="1" ht="28.5" x14ac:dyDescent="0.2">
      <c r="A10" s="69"/>
      <c r="B10" s="70"/>
      <c r="C10" s="71">
        <v>2</v>
      </c>
      <c r="D10" s="72" t="s">
        <v>9</v>
      </c>
      <c r="E10" s="73"/>
      <c r="F10" s="71"/>
      <c r="G10" s="74"/>
      <c r="H10" s="75"/>
      <c r="I10" s="12"/>
    </row>
    <row r="11" spans="1:11" s="1" customFormat="1" ht="33" customHeight="1" x14ac:dyDescent="0.2">
      <c r="A11" s="76" t="s">
        <v>16</v>
      </c>
      <c r="B11" s="77" t="s">
        <v>27</v>
      </c>
      <c r="C11" s="77" t="s">
        <v>25</v>
      </c>
      <c r="D11" s="102" t="s">
        <v>28</v>
      </c>
      <c r="E11" s="78">
        <v>2414.64</v>
      </c>
      <c r="F11" s="77" t="s">
        <v>8</v>
      </c>
      <c r="G11" s="79">
        <v>16.600000000000001</v>
      </c>
      <c r="H11" s="80">
        <f t="shared" ref="H11:H15" si="0">G11*E11</f>
        <v>40083.024000000005</v>
      </c>
      <c r="I11" s="12"/>
      <c r="J11" s="12"/>
      <c r="K11" s="28"/>
    </row>
    <row r="12" spans="1:11" s="1" customFormat="1" ht="15" x14ac:dyDescent="0.2">
      <c r="A12" s="76" t="s">
        <v>16</v>
      </c>
      <c r="B12" s="77" t="s">
        <v>29</v>
      </c>
      <c r="C12" s="77" t="s">
        <v>18</v>
      </c>
      <c r="D12" s="101" t="s">
        <v>33</v>
      </c>
      <c r="E12" s="78">
        <v>362.19</v>
      </c>
      <c r="F12" s="77" t="s">
        <v>8</v>
      </c>
      <c r="G12" s="79">
        <v>179.64</v>
      </c>
      <c r="H12" s="80">
        <f t="shared" si="0"/>
        <v>65063.811599999994</v>
      </c>
      <c r="I12" s="23"/>
      <c r="J12" s="12"/>
      <c r="K12" s="28"/>
    </row>
    <row r="13" spans="1:11" s="1" customFormat="1" ht="15" x14ac:dyDescent="0.2">
      <c r="A13" s="76" t="s">
        <v>16</v>
      </c>
      <c r="B13" s="77" t="s">
        <v>30</v>
      </c>
      <c r="C13" s="77" t="s">
        <v>19</v>
      </c>
      <c r="D13" s="101" t="s">
        <v>11</v>
      </c>
      <c r="E13" s="78">
        <v>2414.64</v>
      </c>
      <c r="F13" s="77" t="s">
        <v>8</v>
      </c>
      <c r="G13" s="79">
        <v>5.24</v>
      </c>
      <c r="H13" s="80">
        <f t="shared" si="0"/>
        <v>12652.713599999999</v>
      </c>
      <c r="I13" s="12"/>
      <c r="J13" s="12"/>
      <c r="K13" s="28"/>
    </row>
    <row r="14" spans="1:11" ht="15" x14ac:dyDescent="0.2">
      <c r="A14" s="76" t="s">
        <v>16</v>
      </c>
      <c r="B14" s="77" t="s">
        <v>31</v>
      </c>
      <c r="C14" s="77" t="s">
        <v>20</v>
      </c>
      <c r="D14" s="101" t="s">
        <v>10</v>
      </c>
      <c r="E14" s="78">
        <v>2414.64</v>
      </c>
      <c r="F14" s="77" t="s">
        <v>8</v>
      </c>
      <c r="G14" s="79">
        <v>11.99</v>
      </c>
      <c r="H14" s="80">
        <f t="shared" si="0"/>
        <v>28951.533599999999</v>
      </c>
      <c r="I14" s="23"/>
      <c r="J14" s="13"/>
      <c r="K14" s="28"/>
    </row>
    <row r="15" spans="1:11" ht="23.25" customHeight="1" x14ac:dyDescent="0.2">
      <c r="A15" s="76" t="s">
        <v>16</v>
      </c>
      <c r="B15" s="77" t="s">
        <v>32</v>
      </c>
      <c r="C15" s="77" t="s">
        <v>21</v>
      </c>
      <c r="D15" s="101" t="s">
        <v>34</v>
      </c>
      <c r="E15" s="78">
        <v>72.44</v>
      </c>
      <c r="F15" s="77" t="s">
        <v>17</v>
      </c>
      <c r="G15" s="79">
        <v>1165.1099999999999</v>
      </c>
      <c r="H15" s="80">
        <f t="shared" si="0"/>
        <v>84400.568399999989</v>
      </c>
      <c r="I15" s="13"/>
      <c r="J15" s="13"/>
      <c r="K15" s="28"/>
    </row>
    <row r="16" spans="1:11" ht="18.75" customHeight="1" x14ac:dyDescent="0.2">
      <c r="A16" s="81"/>
      <c r="B16" s="82"/>
      <c r="C16" s="83"/>
      <c r="D16" s="84"/>
      <c r="E16" s="85"/>
      <c r="F16" s="86"/>
      <c r="G16" s="84" t="s">
        <v>6</v>
      </c>
      <c r="H16" s="140">
        <f>H11+H12+H13+H14+H15</f>
        <v>231151.65119999999</v>
      </c>
      <c r="I16" s="13"/>
      <c r="J16" s="13"/>
    </row>
    <row r="17" spans="1:11" ht="14.25" x14ac:dyDescent="0.2">
      <c r="A17" s="76"/>
      <c r="B17" s="87"/>
      <c r="C17" s="88">
        <v>3</v>
      </c>
      <c r="D17" s="89" t="s">
        <v>38</v>
      </c>
      <c r="E17" s="90"/>
      <c r="F17" s="91"/>
      <c r="G17" s="92"/>
      <c r="H17" s="93"/>
      <c r="I17" s="13"/>
      <c r="J17" s="13"/>
    </row>
    <row r="18" spans="1:11" ht="15" x14ac:dyDescent="0.2">
      <c r="A18" s="76" t="s">
        <v>16</v>
      </c>
      <c r="B18" s="77" t="s">
        <v>39</v>
      </c>
      <c r="C18" s="77" t="s">
        <v>26</v>
      </c>
      <c r="D18" s="101" t="s">
        <v>40</v>
      </c>
      <c r="E18" s="78">
        <v>36.22</v>
      </c>
      <c r="F18" s="77" t="s">
        <v>17</v>
      </c>
      <c r="G18" s="79">
        <v>1125.6199999999999</v>
      </c>
      <c r="H18" s="80">
        <f>G18*E18</f>
        <v>40769.956399999995</v>
      </c>
      <c r="I18" s="23"/>
      <c r="J18" s="13"/>
      <c r="K18" s="28"/>
    </row>
    <row r="19" spans="1:11" ht="14.25" x14ac:dyDescent="0.2">
      <c r="A19" s="81"/>
      <c r="B19" s="82"/>
      <c r="C19" s="83"/>
      <c r="D19" s="84"/>
      <c r="E19" s="85"/>
      <c r="F19" s="86"/>
      <c r="G19" s="84" t="s">
        <v>6</v>
      </c>
      <c r="H19" s="140">
        <f>H18</f>
        <v>40769.956399999995</v>
      </c>
      <c r="I19" s="23"/>
      <c r="J19" s="13"/>
      <c r="K19" s="28"/>
    </row>
    <row r="20" spans="1:11" ht="15" x14ac:dyDescent="0.2">
      <c r="A20" s="141"/>
      <c r="B20" s="118"/>
      <c r="C20" s="119">
        <v>4</v>
      </c>
      <c r="D20" s="115" t="s">
        <v>41</v>
      </c>
      <c r="E20" s="115"/>
      <c r="F20" s="116"/>
      <c r="G20" s="117"/>
      <c r="H20" s="142"/>
      <c r="I20" s="137"/>
      <c r="J20" s="13"/>
      <c r="K20" s="28"/>
    </row>
    <row r="21" spans="1:11" ht="15" x14ac:dyDescent="0.2">
      <c r="A21" s="76" t="s">
        <v>16</v>
      </c>
      <c r="B21" s="77" t="s">
        <v>42</v>
      </c>
      <c r="C21" s="77" t="s">
        <v>13</v>
      </c>
      <c r="D21" s="101" t="s">
        <v>43</v>
      </c>
      <c r="E21" s="78">
        <v>24</v>
      </c>
      <c r="F21" s="77" t="s">
        <v>15</v>
      </c>
      <c r="G21" s="79">
        <v>170.85</v>
      </c>
      <c r="H21" s="80">
        <f t="shared" ref="H21:H22" si="1">G21*E21</f>
        <v>4100.3999999999996</v>
      </c>
      <c r="I21" s="23"/>
      <c r="J21" s="13"/>
      <c r="K21" s="28"/>
    </row>
    <row r="22" spans="1:11" ht="25.5" x14ac:dyDescent="0.2">
      <c r="A22" s="76" t="s">
        <v>16</v>
      </c>
      <c r="B22" s="77" t="s">
        <v>44</v>
      </c>
      <c r="C22" s="77" t="s">
        <v>14</v>
      </c>
      <c r="D22" s="101" t="s">
        <v>45</v>
      </c>
      <c r="E22" s="78">
        <v>4</v>
      </c>
      <c r="F22" s="77" t="s">
        <v>51</v>
      </c>
      <c r="G22" s="79">
        <v>2713.65</v>
      </c>
      <c r="H22" s="80">
        <f t="shared" si="1"/>
        <v>10854.6</v>
      </c>
      <c r="I22" s="23"/>
      <c r="J22" s="13"/>
      <c r="K22" s="28"/>
    </row>
    <row r="23" spans="1:11" ht="14.25" x14ac:dyDescent="0.2">
      <c r="A23" s="81"/>
      <c r="B23" s="82"/>
      <c r="C23" s="83"/>
      <c r="D23" s="84"/>
      <c r="E23" s="85"/>
      <c r="F23" s="86"/>
      <c r="G23" s="84" t="s">
        <v>6</v>
      </c>
      <c r="H23" s="140">
        <f>H21+H22</f>
        <v>14955</v>
      </c>
      <c r="I23" s="23"/>
      <c r="J23" s="13"/>
      <c r="K23" s="28"/>
    </row>
    <row r="24" spans="1:11" ht="15" x14ac:dyDescent="0.2">
      <c r="A24" s="76"/>
      <c r="B24" s="77"/>
      <c r="C24" s="122">
        <v>5</v>
      </c>
      <c r="D24" s="123" t="s">
        <v>47</v>
      </c>
      <c r="E24" s="78"/>
      <c r="F24" s="77"/>
      <c r="G24" s="79"/>
      <c r="H24" s="80"/>
      <c r="I24" s="23"/>
      <c r="J24" s="13"/>
      <c r="K24" s="121"/>
    </row>
    <row r="25" spans="1:11" ht="25.5" x14ac:dyDescent="0.2">
      <c r="A25" s="76" t="s">
        <v>16</v>
      </c>
      <c r="B25" s="101" t="s">
        <v>49</v>
      </c>
      <c r="C25" s="77" t="s">
        <v>48</v>
      </c>
      <c r="D25" s="101" t="s">
        <v>53</v>
      </c>
      <c r="E25" s="78">
        <v>5.32</v>
      </c>
      <c r="F25" s="77" t="s">
        <v>8</v>
      </c>
      <c r="G25" s="79">
        <v>30.9</v>
      </c>
      <c r="H25" s="80">
        <f t="shared" ref="H25" si="2">G25*E25</f>
        <v>164.38800000000001</v>
      </c>
      <c r="I25" s="23"/>
      <c r="J25" s="13"/>
      <c r="K25" s="121"/>
    </row>
    <row r="26" spans="1:11" ht="25.5" x14ac:dyDescent="0.2">
      <c r="A26" s="76" t="s">
        <v>16</v>
      </c>
      <c r="B26" s="101" t="s">
        <v>49</v>
      </c>
      <c r="C26" s="77" t="s">
        <v>48</v>
      </c>
      <c r="D26" s="101" t="s">
        <v>54</v>
      </c>
      <c r="E26" s="78">
        <v>60.37</v>
      </c>
      <c r="F26" s="77" t="s">
        <v>8</v>
      </c>
      <c r="G26" s="79">
        <v>30.9</v>
      </c>
      <c r="H26" s="80">
        <f t="shared" ref="H26" si="3">G26*E26</f>
        <v>1865.4329999999998</v>
      </c>
      <c r="I26" s="23"/>
      <c r="J26" s="13"/>
      <c r="K26" s="121"/>
    </row>
    <row r="27" spans="1:11" ht="51" x14ac:dyDescent="0.2">
      <c r="A27" s="76" t="s">
        <v>16</v>
      </c>
      <c r="B27" s="124" t="s">
        <v>50</v>
      </c>
      <c r="C27" s="77" t="s">
        <v>52</v>
      </c>
      <c r="D27" s="101" t="s">
        <v>55</v>
      </c>
      <c r="E27" s="78">
        <v>2</v>
      </c>
      <c r="F27" s="77" t="s">
        <v>51</v>
      </c>
      <c r="G27" s="79">
        <v>910.94</v>
      </c>
      <c r="H27" s="80">
        <f>E27*G27</f>
        <v>1821.88</v>
      </c>
      <c r="I27" s="23"/>
      <c r="J27" s="13"/>
      <c r="K27" s="121"/>
    </row>
    <row r="28" spans="1:11" ht="15" thickBot="1" x14ac:dyDescent="0.25">
      <c r="A28" s="143"/>
      <c r="B28" s="144"/>
      <c r="C28" s="145"/>
      <c r="D28" s="146"/>
      <c r="E28" s="147"/>
      <c r="F28" s="148"/>
      <c r="G28" s="146" t="s">
        <v>6</v>
      </c>
      <c r="H28" s="149">
        <f>SUM(H25:H27)</f>
        <v>3851.701</v>
      </c>
      <c r="I28" s="23"/>
      <c r="J28" s="13"/>
      <c r="K28" s="121"/>
    </row>
    <row r="29" spans="1:11" s="1" customFormat="1" ht="21.75" customHeight="1" thickBot="1" x14ac:dyDescent="0.25">
      <c r="A29" s="94"/>
      <c r="B29" s="95"/>
      <c r="C29" s="96"/>
      <c r="D29" s="97"/>
      <c r="E29" s="98"/>
      <c r="F29" s="97"/>
      <c r="G29" s="138" t="s">
        <v>12</v>
      </c>
      <c r="H29" s="139">
        <f>H9+H16+H19+H23+H28</f>
        <v>295044.82860000001</v>
      </c>
      <c r="I29" s="12"/>
    </row>
    <row r="30" spans="1:11" s="1" customFormat="1" ht="12.95" customHeight="1" x14ac:dyDescent="0.2">
      <c r="A30" s="48"/>
      <c r="B30" s="53"/>
      <c r="C30" s="31"/>
      <c r="D30" s="7"/>
      <c r="E30" s="16"/>
      <c r="F30" s="7"/>
      <c r="G30" s="16"/>
      <c r="H30" s="60"/>
      <c r="I30" s="12"/>
    </row>
    <row r="31" spans="1:11" s="1" customFormat="1" ht="12.95" customHeight="1" x14ac:dyDescent="0.2">
      <c r="A31" s="48"/>
      <c r="B31" s="53"/>
      <c r="C31" s="99" t="s">
        <v>46</v>
      </c>
      <c r="D31" s="13"/>
      <c r="E31" s="22"/>
      <c r="F31" s="13"/>
      <c r="G31" s="61"/>
      <c r="H31" s="61"/>
      <c r="I31" s="12"/>
    </row>
    <row r="32" spans="1:11" s="1" customFormat="1" ht="12.95" customHeight="1" x14ac:dyDescent="0.2">
      <c r="A32" s="48"/>
      <c r="B32" s="53"/>
      <c r="C32" s="62"/>
      <c r="D32" s="62"/>
      <c r="E32" s="22"/>
      <c r="F32" s="100"/>
      <c r="G32" s="25"/>
      <c r="H32" s="22"/>
      <c r="I32" s="12"/>
    </row>
    <row r="33" spans="1:8" ht="12.95" customHeight="1" x14ac:dyDescent="0.25">
      <c r="A33" s="33"/>
      <c r="B33" s="54"/>
      <c r="C33" s="33"/>
      <c r="D33" s="13"/>
      <c r="E33" s="22"/>
      <c r="F33" s="132" t="s">
        <v>57</v>
      </c>
      <c r="G33" s="29"/>
      <c r="H33" s="59"/>
    </row>
    <row r="34" spans="1:8" ht="12.95" customHeight="1" x14ac:dyDescent="0.2">
      <c r="A34" s="33"/>
      <c r="B34" s="54"/>
      <c r="C34" s="33"/>
      <c r="D34" s="13"/>
      <c r="E34" s="22"/>
      <c r="F34" s="27"/>
      <c r="G34" s="26"/>
      <c r="H34" s="26"/>
    </row>
    <row r="35" spans="1:8" ht="12.95" customHeight="1" x14ac:dyDescent="0.2">
      <c r="A35" s="33"/>
      <c r="B35" s="54"/>
      <c r="C35" s="33"/>
      <c r="D35" s="13"/>
      <c r="E35" s="22"/>
      <c r="F35" s="27"/>
      <c r="G35" s="26"/>
      <c r="H35" s="26"/>
    </row>
    <row r="36" spans="1:8" ht="12.95" customHeight="1" x14ac:dyDescent="0.2">
      <c r="A36" s="33"/>
      <c r="B36" s="54"/>
      <c r="C36" s="133"/>
      <c r="D36" s="131" t="s">
        <v>60</v>
      </c>
      <c r="E36" s="22"/>
      <c r="F36" s="150" t="s">
        <v>63</v>
      </c>
      <c r="G36" s="150"/>
      <c r="H36" s="150"/>
    </row>
    <row r="37" spans="1:8" s="1" customFormat="1" ht="12.95" customHeight="1" x14ac:dyDescent="0.2">
      <c r="A37" s="48"/>
      <c r="B37" s="53"/>
      <c r="C37" s="134"/>
      <c r="D37" s="100" t="s">
        <v>58</v>
      </c>
      <c r="E37" s="151"/>
      <c r="F37" s="100" t="s">
        <v>61</v>
      </c>
      <c r="G37" s="151"/>
      <c r="H37" s="151"/>
    </row>
    <row r="38" spans="1:8" s="6" customFormat="1" ht="15.75" x14ac:dyDescent="0.25">
      <c r="A38" s="49"/>
      <c r="B38" s="55"/>
      <c r="C38" s="135"/>
      <c r="D38" s="136" t="s">
        <v>59</v>
      </c>
      <c r="E38" s="136"/>
      <c r="F38" s="136" t="s">
        <v>62</v>
      </c>
      <c r="G38" s="136"/>
      <c r="H38" s="136"/>
    </row>
    <row r="39" spans="1:8" s="1" customFormat="1" ht="14.25" customHeight="1" x14ac:dyDescent="0.25">
      <c r="A39" s="48"/>
      <c r="B39" s="53"/>
      <c r="C39" s="129"/>
      <c r="D39" s="129"/>
      <c r="E39" s="129"/>
      <c r="F39" s="129"/>
      <c r="G39" s="129"/>
      <c r="H39" s="129"/>
    </row>
    <row r="40" spans="1:8" x14ac:dyDescent="0.2">
      <c r="A40" s="33"/>
      <c r="B40" s="54"/>
      <c r="C40" s="130"/>
      <c r="D40" s="130"/>
      <c r="E40" s="130"/>
      <c r="F40" s="130"/>
      <c r="G40" s="130"/>
      <c r="H40" s="130"/>
    </row>
    <row r="41" spans="1:8" x14ac:dyDescent="0.2">
      <c r="A41" s="33"/>
      <c r="B41" s="54"/>
      <c r="C41" s="33"/>
      <c r="D41" s="13"/>
      <c r="E41" s="22"/>
      <c r="F41" s="13"/>
      <c r="G41" s="22"/>
      <c r="H41" s="22"/>
    </row>
    <row r="42" spans="1:8" ht="14.25" customHeight="1" x14ac:dyDescent="0.25">
      <c r="A42" s="33"/>
      <c r="B42" s="54"/>
      <c r="C42" s="125"/>
      <c r="D42" s="125"/>
      <c r="E42" s="125"/>
      <c r="F42" s="125"/>
      <c r="G42" s="125"/>
      <c r="H42" s="125"/>
    </row>
    <row r="43" spans="1:8" s="1" customFormat="1" x14ac:dyDescent="0.2">
      <c r="A43" s="48"/>
      <c r="B43" s="53"/>
      <c r="C43" s="35"/>
      <c r="D43" s="13"/>
      <c r="E43" s="24"/>
      <c r="F43" s="13"/>
      <c r="G43" s="22"/>
      <c r="H43" s="22"/>
    </row>
    <row r="44" spans="1:8" s="1" customFormat="1" ht="15.75" x14ac:dyDescent="0.25">
      <c r="A44" s="48"/>
      <c r="B44" s="53"/>
      <c r="C44" s="125"/>
      <c r="D44" s="125"/>
      <c r="E44" s="125"/>
      <c r="F44" s="125"/>
      <c r="G44" s="125"/>
      <c r="H44" s="125"/>
    </row>
    <row r="45" spans="1:8" s="1" customFormat="1" ht="15.75" x14ac:dyDescent="0.25">
      <c r="A45" s="48"/>
      <c r="B45" s="53"/>
      <c r="C45" s="125"/>
      <c r="D45" s="125"/>
      <c r="E45" s="125"/>
      <c r="F45" s="125"/>
      <c r="G45" s="125"/>
      <c r="H45" s="125"/>
    </row>
    <row r="46" spans="1:8" x14ac:dyDescent="0.2">
      <c r="A46" s="33"/>
      <c r="B46" s="54"/>
      <c r="C46" s="32"/>
      <c r="D46" s="13"/>
      <c r="E46" s="22"/>
      <c r="F46" s="13"/>
      <c r="G46" s="22"/>
      <c r="H46" s="22"/>
    </row>
    <row r="47" spans="1:8" x14ac:dyDescent="0.2">
      <c r="A47" s="33"/>
      <c r="B47" s="54"/>
      <c r="C47" s="32"/>
      <c r="D47" s="13"/>
      <c r="E47" s="22"/>
      <c r="F47" s="13"/>
      <c r="G47" s="22"/>
      <c r="H47" s="22"/>
    </row>
    <row r="48" spans="1:8" x14ac:dyDescent="0.2">
      <c r="A48" s="33"/>
      <c r="B48" s="54"/>
      <c r="C48" s="32"/>
      <c r="D48" s="13"/>
      <c r="E48" s="22"/>
      <c r="F48" s="13"/>
      <c r="G48" s="22"/>
      <c r="H48" s="22"/>
    </row>
    <row r="49" spans="1:8" x14ac:dyDescent="0.2">
      <c r="A49" s="33"/>
      <c r="B49" s="54"/>
      <c r="C49" s="32"/>
      <c r="D49" s="13"/>
      <c r="E49" s="22"/>
      <c r="F49" s="13"/>
      <c r="G49" s="22"/>
      <c r="H49" s="22"/>
    </row>
    <row r="50" spans="1:8" x14ac:dyDescent="0.2">
      <c r="C50" s="36"/>
    </row>
    <row r="51" spans="1:8" x14ac:dyDescent="0.2">
      <c r="C51" s="36"/>
    </row>
    <row r="52" spans="1:8" x14ac:dyDescent="0.2">
      <c r="C52" s="36"/>
    </row>
    <row r="53" spans="1:8" x14ac:dyDescent="0.2">
      <c r="C53" s="36"/>
    </row>
    <row r="54" spans="1:8" x14ac:dyDescent="0.2">
      <c r="C54" s="36"/>
    </row>
    <row r="55" spans="1:8" x14ac:dyDescent="0.2">
      <c r="C55" s="36"/>
    </row>
    <row r="56" spans="1:8" x14ac:dyDescent="0.2">
      <c r="C56" s="36"/>
    </row>
    <row r="57" spans="1:8" x14ac:dyDescent="0.2">
      <c r="C57" s="36"/>
    </row>
    <row r="58" spans="1:8" x14ac:dyDescent="0.2">
      <c r="C58" s="36"/>
    </row>
    <row r="59" spans="1:8" x14ac:dyDescent="0.2">
      <c r="C59" s="37"/>
      <c r="D59" s="2"/>
      <c r="E59" s="18"/>
      <c r="F59" s="2"/>
      <c r="G59" s="18"/>
      <c r="H59" s="18"/>
    </row>
    <row r="60" spans="1:8" x14ac:dyDescent="0.2">
      <c r="C60" s="38"/>
    </row>
    <row r="61" spans="1:8" x14ac:dyDescent="0.2">
      <c r="C61" s="39"/>
      <c r="D61" s="1"/>
      <c r="E61" s="14"/>
      <c r="F61" s="1"/>
      <c r="G61" s="14"/>
      <c r="H61" s="14"/>
    </row>
    <row r="62" spans="1:8" x14ac:dyDescent="0.2">
      <c r="C62" s="40"/>
      <c r="D62" s="1"/>
      <c r="E62" s="14"/>
      <c r="F62" s="1"/>
      <c r="G62" s="14"/>
      <c r="H62" s="14"/>
    </row>
    <row r="63" spans="1:8" x14ac:dyDescent="0.2">
      <c r="C63" s="40"/>
      <c r="D63" s="1"/>
      <c r="E63" s="14"/>
      <c r="F63" s="1"/>
      <c r="G63" s="14"/>
      <c r="H63" s="14"/>
    </row>
    <row r="64" spans="1:8" s="2" customFormat="1" x14ac:dyDescent="0.2">
      <c r="A64" s="50"/>
      <c r="B64" s="57"/>
      <c r="C64" s="40"/>
      <c r="D64" s="1"/>
      <c r="E64" s="14"/>
      <c r="F64" s="1"/>
      <c r="G64" s="14"/>
      <c r="H64" s="14"/>
    </row>
    <row r="65" spans="1:8" x14ac:dyDescent="0.2">
      <c r="C65" s="41"/>
    </row>
    <row r="66" spans="1:8" s="1" customFormat="1" x14ac:dyDescent="0.2">
      <c r="A66" s="46"/>
      <c r="B66" s="51"/>
      <c r="C66" s="41"/>
      <c r="D66" s="5"/>
      <c r="E66" s="17"/>
      <c r="F66" s="5"/>
      <c r="G66" s="17"/>
      <c r="H66" s="17"/>
    </row>
    <row r="67" spans="1:8" s="1" customFormat="1" x14ac:dyDescent="0.2">
      <c r="A67" s="46"/>
      <c r="B67" s="51"/>
      <c r="C67" s="41"/>
      <c r="D67" s="5"/>
      <c r="E67" s="17"/>
      <c r="F67" s="5"/>
      <c r="G67" s="17"/>
      <c r="H67" s="17"/>
    </row>
    <row r="68" spans="1:8" s="1" customFormat="1" x14ac:dyDescent="0.2">
      <c r="A68" s="46"/>
      <c r="B68" s="51"/>
      <c r="C68" s="42"/>
      <c r="D68" s="8"/>
      <c r="E68" s="19"/>
      <c r="F68" s="8"/>
      <c r="G68" s="19"/>
      <c r="H68" s="17"/>
    </row>
    <row r="69" spans="1:8" s="1" customFormat="1" x14ac:dyDescent="0.2">
      <c r="A69" s="46"/>
      <c r="B69" s="51"/>
      <c r="C69" s="42"/>
      <c r="D69" s="8"/>
      <c r="E69" s="19"/>
      <c r="F69" s="8"/>
      <c r="G69" s="19"/>
      <c r="H69" s="17"/>
    </row>
    <row r="70" spans="1:8" x14ac:dyDescent="0.2">
      <c r="C70" s="42"/>
      <c r="D70" s="8"/>
      <c r="E70" s="19"/>
      <c r="F70" s="8"/>
      <c r="G70" s="19"/>
    </row>
    <row r="71" spans="1:8" x14ac:dyDescent="0.2">
      <c r="C71" s="42"/>
      <c r="D71" s="8"/>
      <c r="E71" s="19"/>
      <c r="F71" s="8"/>
      <c r="G71" s="19"/>
    </row>
    <row r="72" spans="1:8" x14ac:dyDescent="0.2">
      <c r="C72" s="42"/>
      <c r="D72" s="8"/>
      <c r="E72" s="19"/>
      <c r="F72" s="9"/>
      <c r="G72" s="19"/>
    </row>
    <row r="73" spans="1:8" x14ac:dyDescent="0.2">
      <c r="C73" s="42"/>
      <c r="D73" s="8"/>
      <c r="E73" s="19"/>
      <c r="F73" s="8"/>
      <c r="G73" s="19"/>
    </row>
    <row r="74" spans="1:8" x14ac:dyDescent="0.2">
      <c r="C74" s="42"/>
      <c r="D74" s="8"/>
      <c r="E74" s="19"/>
      <c r="F74" s="8"/>
      <c r="G74" s="19"/>
    </row>
    <row r="75" spans="1:8" x14ac:dyDescent="0.2">
      <c r="C75" s="42"/>
      <c r="D75" s="10"/>
      <c r="E75" s="16"/>
      <c r="F75" s="11"/>
      <c r="G75" s="16"/>
      <c r="H75" s="14"/>
    </row>
    <row r="76" spans="1:8" x14ac:dyDescent="0.2">
      <c r="C76" s="42"/>
      <c r="D76" s="10"/>
      <c r="E76" s="20"/>
      <c r="F76" s="10"/>
      <c r="G76" s="20"/>
      <c r="H76" s="14"/>
    </row>
    <row r="77" spans="1:8" x14ac:dyDescent="0.2">
      <c r="C77" s="42"/>
      <c r="D77" s="10"/>
      <c r="E77" s="20"/>
      <c r="F77" s="10"/>
      <c r="G77" s="20"/>
      <c r="H77" s="14"/>
    </row>
    <row r="78" spans="1:8" x14ac:dyDescent="0.2">
      <c r="C78" s="43"/>
      <c r="D78" s="12"/>
      <c r="E78" s="21"/>
      <c r="F78" s="12"/>
      <c r="G78" s="21"/>
      <c r="H78" s="14"/>
    </row>
    <row r="79" spans="1:8" x14ac:dyDescent="0.2">
      <c r="C79" s="44"/>
      <c r="D79" s="13"/>
      <c r="E79" s="22"/>
      <c r="F79" s="13"/>
      <c r="G79" s="22"/>
    </row>
    <row r="80" spans="1:8" s="1" customFormat="1" x14ac:dyDescent="0.2">
      <c r="A80" s="46"/>
      <c r="B80" s="51"/>
      <c r="C80" s="44"/>
      <c r="D80" s="13"/>
      <c r="E80" s="22"/>
      <c r="F80" s="13"/>
      <c r="G80" s="22"/>
      <c r="H80" s="17"/>
    </row>
    <row r="81" spans="1:8" s="1" customFormat="1" x14ac:dyDescent="0.2">
      <c r="A81" s="46"/>
      <c r="B81" s="51"/>
      <c r="C81" s="44"/>
      <c r="D81" s="13"/>
      <c r="E81" s="22"/>
      <c r="F81" s="13"/>
      <c r="G81" s="22"/>
      <c r="H81" s="17"/>
    </row>
    <row r="82" spans="1:8" s="1" customFormat="1" x14ac:dyDescent="0.2">
      <c r="A82" s="46"/>
      <c r="B82" s="51"/>
      <c r="C82" s="44"/>
      <c r="D82" s="13"/>
      <c r="E82" s="22"/>
      <c r="F82" s="13"/>
      <c r="G82" s="22"/>
      <c r="H82" s="17"/>
    </row>
    <row r="83" spans="1:8" s="1" customFormat="1" x14ac:dyDescent="0.2">
      <c r="A83" s="46"/>
      <c r="B83" s="51"/>
      <c r="C83" s="44"/>
      <c r="D83" s="13"/>
      <c r="E83" s="22"/>
      <c r="F83" s="13"/>
      <c r="G83" s="22"/>
      <c r="H83" s="17"/>
    </row>
    <row r="84" spans="1:8" x14ac:dyDescent="0.2">
      <c r="C84" s="44"/>
      <c r="D84" s="13"/>
      <c r="E84" s="22"/>
      <c r="F84" s="13"/>
      <c r="G84" s="22"/>
    </row>
    <row r="85" spans="1:8" x14ac:dyDescent="0.2">
      <c r="C85" s="35"/>
      <c r="D85" s="13"/>
      <c r="E85" s="22"/>
      <c r="F85" s="13"/>
      <c r="G85" s="22"/>
    </row>
    <row r="86" spans="1:8" x14ac:dyDescent="0.2">
      <c r="C86" s="35"/>
      <c r="D86" s="13"/>
      <c r="E86" s="22"/>
      <c r="F86" s="13"/>
      <c r="G86" s="22"/>
    </row>
    <row r="87" spans="1:8" x14ac:dyDescent="0.2">
      <c r="C87" s="34"/>
      <c r="D87" s="12"/>
      <c r="E87" s="21"/>
      <c r="F87" s="12"/>
      <c r="G87" s="21"/>
      <c r="H87" s="14"/>
    </row>
    <row r="88" spans="1:8" x14ac:dyDescent="0.2">
      <c r="C88" s="34"/>
      <c r="D88" s="12"/>
      <c r="E88" s="21"/>
      <c r="F88" s="12"/>
      <c r="G88" s="21"/>
      <c r="H88" s="14"/>
    </row>
    <row r="89" spans="1:8" x14ac:dyDescent="0.2">
      <c r="C89" s="35"/>
      <c r="D89" s="13"/>
      <c r="E89" s="22"/>
      <c r="F89" s="13"/>
      <c r="G89" s="22"/>
    </row>
    <row r="90" spans="1:8" x14ac:dyDescent="0.2">
      <c r="C90" s="38"/>
    </row>
    <row r="92" spans="1:8" s="1" customFormat="1" x14ac:dyDescent="0.2">
      <c r="A92" s="46"/>
      <c r="B92" s="51"/>
      <c r="C92" s="45"/>
      <c r="D92" s="5"/>
      <c r="E92" s="17"/>
      <c r="F92" s="5"/>
      <c r="G92" s="17"/>
      <c r="H92" s="17"/>
    </row>
    <row r="93" spans="1:8" s="1" customFormat="1" x14ac:dyDescent="0.2">
      <c r="A93" s="46"/>
      <c r="B93" s="51"/>
      <c r="C93" s="45"/>
      <c r="D93" s="5"/>
      <c r="E93" s="17"/>
      <c r="F93" s="5"/>
      <c r="G93" s="17"/>
      <c r="H93" s="17"/>
    </row>
  </sheetData>
  <mergeCells count="7">
    <mergeCell ref="C44:H44"/>
    <mergeCell ref="C45:H45"/>
    <mergeCell ref="C42:H42"/>
    <mergeCell ref="A4:H4"/>
    <mergeCell ref="A3:H3"/>
    <mergeCell ref="A1:H2"/>
    <mergeCell ref="F36:H36"/>
  </mergeCells>
  <phoneticPr fontId="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orientation="portrait" r:id="rId1"/>
  <headerFooter alignWithMargins="0"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Prefeitura Municipal de Dobrada</dc:creator>
  <cp:lastModifiedBy>Tiago</cp:lastModifiedBy>
  <cp:lastPrinted>2020-11-24T15:52:15Z</cp:lastPrinted>
  <dcterms:created xsi:type="dcterms:W3CDTF">2002-12-13T15:26:13Z</dcterms:created>
  <dcterms:modified xsi:type="dcterms:W3CDTF">2020-11-24T16:43:18Z</dcterms:modified>
</cp:coreProperties>
</file>